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5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5" hidden="1">'Обращения по заболеванию'!$A$11:$J$22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F22" i="86"/>
  <c r="C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I22" s="1"/>
  <c r="H13"/>
  <c r="E13"/>
  <c r="I83" i="69"/>
  <c r="H83"/>
  <c r="G83"/>
  <c r="F83"/>
  <c r="E83"/>
  <c r="D83"/>
  <c r="I82"/>
  <c r="F82"/>
  <c r="I81"/>
  <c r="F81"/>
  <c r="I80"/>
  <c r="F80"/>
  <c r="I79"/>
  <c r="I60" s="1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I22" s="1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F7" s="1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F60" s="1"/>
  <c r="I67"/>
  <c r="I60" s="1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F37" s="1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F37" s="1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F22" s="1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I7" s="1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1" i="62"/>
  <c r="F60" i="69" l="1"/>
  <c r="F37"/>
  <c r="F22"/>
  <c r="I7"/>
  <c r="F22" i="71"/>
  <c r="F7"/>
  <c r="I7"/>
  <c r="F60" i="70"/>
  <c r="I60"/>
  <c r="I37"/>
  <c r="F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<sst xmlns="http://schemas.openxmlformats.org/spreadsheetml/2006/main" count="2456" uniqueCount="692">
  <si>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</si>
  <si>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</si>
  <si>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</si>
  <si>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</si>
  <si>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</si>
  <si>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</si>
  <si>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</si>
  <si>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</si>
  <si>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</si>
  <si>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</si>
  <si>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</si>
  <si>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</si>
  <si>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</si>
  <si>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</si>
  <si>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</si>
  <si>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</si>
  <si>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</si>
  <si>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</si>
  <si>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</si>
  <si>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</si>
  <si>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</si>
  <si>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</si>
  <si>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</si>
  <si>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</si>
  <si>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</si>
  <si>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</si>
  <si>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</si>
  <si>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</si>
  <si>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</si>
  <si>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</si>
  <si>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</si>
  <si>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</si>
  <si>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</si>
  <si>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</si>
  <si>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</si>
  <si>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</si>
  <si>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</si>
  <si>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</si>
  <si>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</si>
  <si>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</si>
  <si>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</si>
  <si>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</si>
  <si>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</si>
  <si>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</si>
  <si>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</si>
  <si>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</si>
  <si>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</si>
  <si>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</si>
  <si>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</si>
  <si>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</si>
  <si>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</si>
  <si>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</si>
  <si>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</si>
  <si>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</si>
  <si>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</si>
  <si>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</si>
  <si>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</si>
  <si>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</si>
  <si>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</si>
  <si>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</si>
  <si>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</si>
  <si>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</si>
  <si>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</si>
  <si>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</si>
  <si>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"ОВФД"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</si>
  <si>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</si>
  <si>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</si>
  <si>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</si>
  <si>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</si>
  <si>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</si>
  <si>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</si>
  <si>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</si>
  <si>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</si>
  <si>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</si>
  <si>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</si>
  <si>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</si>
  <si>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</si>
  <si>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</si>
  <si>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</si>
  <si>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</si>
  <si>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</si>
  <si>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</si>
  <si>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</si>
  <si>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</si>
  <si>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</si>
  <si>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</si>
  <si>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</si>
  <si>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</si>
  <si>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</si>
  <si>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</si>
  <si>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</si>
  <si>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</si>
  <si>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</si>
  <si>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</si>
  <si>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</si>
  <si>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</si>
  <si>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</si>
  <si>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</si>
  <si>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</si>
  <si>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</si>
  <si>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</si>
  <si>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</si>
  <si>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</si>
  <si>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</si>
  <si>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</si>
  <si>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</si>
  <si>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</si>
  <si>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</si>
  <si>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</si>
  <si>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</si>
  <si>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</si>
  <si>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</si>
  <si>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</si>
  <si>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</si>
  <si>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</si>
  <si>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</si>
  <si>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</si>
  <si>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</si>
  <si>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</si>
  <si>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</si>
  <si>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</si>
  <si>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</si>
  <si>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</si>
  <si>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</si>
  <si>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</si>
  <si>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</si>
  <si>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</si>
  <si>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</si>
  <si>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</si>
  <si>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</si>
  <si>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</si>
  <si>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</si>
  <si>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</si>
  <si>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</si>
  <si>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</si>
  <si>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</si>
  <si>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</si>
  <si>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</si>
  <si>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</si>
  <si>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</si>
  <si>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</si>
  <si>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</si>
  <si>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</si>
  <si>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</si>
  <si>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</si>
  <si>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</si>
  <si>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</si>
  <si>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</si>
  <si>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</si>
  <si>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</si>
  <si>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</si>
  <si>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</si>
  <si>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</si>
  <si>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</si>
  <si>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</si>
  <si>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</si>
  <si>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</si>
  <si>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</si>
  <si>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</si>
  <si>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</si>
  <si>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</si>
  <si>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</si>
  <si>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</si>
  <si>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</si>
  <si>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</si>
  <si>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</si>
  <si>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</si>
  <si>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</si>
  <si>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</si>
  <si>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</si>
  <si>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</si>
  <si>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</si>
  <si>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</si>
  <si>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</si>
  <si>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</si>
  <si>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</si>
  <si>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</si>
  <si>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</si>
  <si>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</si>
  <si>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</si>
  <si>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</si>
  <si>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</si>
  <si>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</si>
  <si>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</si>
  <si>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</si>
  <si>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</si>
  <si>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</si>
  <si>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</si>
  <si>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</si>
  <si>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</si>
  <si>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</si>
  <si>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</si>
  <si>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</si>
  <si>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</si>
  <si>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</si>
  <si>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</si>
  <si>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</si>
  <si>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</si>
  <si>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</si>
  <si>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</si>
  <si>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</si>
  <si>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</si>
  <si>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</si>
  <si>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</si>
  <si>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</si>
  <si>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</si>
  <si>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</si>
  <si>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</si>
  <si>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</si>
  <si>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</si>
  <si>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</si>
  <si>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</si>
  <si>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</si>
  <si>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</si>
  <si>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</si>
  <si>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</si>
  <si>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</si>
  <si>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</si>
  <si>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</si>
  <si>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</si>
  <si>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</si>
  <si>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</si>
  <si>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</si>
  <si>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</si>
  <si>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</si>
  <si>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</si>
  <si>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</si>
  <si>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</si>
  <si>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</si>
  <si>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</si>
  <si>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</si>
  <si>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</si>
  <si>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</si>
  <si>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</si>
  <si>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</si>
  <si>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</si>
  <si>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</si>
  <si>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</si>
  <si>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</si>
  <si>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</si>
  <si>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</si>
  <si>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</si>
  <si>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</si>
  <si>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</si>
  <si>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</si>
  <si>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</si>
  <si>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</si>
  <si>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</si>
  <si>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</si>
  <si>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</si>
  <si>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</si>
  <si>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</si>
  <si>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</si>
  <si>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</si>
  <si>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</si>
  <si>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</si>
  <si>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</si>
  <si>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</si>
  <si>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</si>
  <si>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</si>
  <si>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</si>
  <si>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</si>
  <si>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</si>
  <si>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</si>
  <si>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</si>
  <si>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</si>
  <si>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</si>
  <si>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</si>
  <si>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</si>
  <si>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</si>
  <si>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</si>
  <si>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</si>
  <si>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</si>
  <si>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</si>
  <si>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</si>
  <si>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</si>
  <si>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</si>
  <si>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</si>
  <si>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</si>
  <si>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</si>
  <si>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</si>
  <si>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</si>
  <si>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</si>
  <si>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</si>
  <si>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</si>
  <si>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</si>
  <si>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</si>
  <si>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</si>
  <si>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</si>
  <si>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</si>
  <si>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</si>
  <si>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</si>
  <si>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</si>
  <si>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</si>
  <si>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</si>
  <si>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</si>
  <si>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</si>
  <si>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</si>
  <si>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</si>
  <si>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</si>
  <si>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</si>
  <si>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</si>
  <si>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</si>
  <si>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</si>
  <si>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</si>
  <si>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</si>
  <si>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</si>
  <si>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</si>
  <si>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</si>
  <si>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</si>
  <si>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</si>
  <si>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</si>
  <si>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</si>
  <si>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</si>
  <si>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</si>
  <si>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</si>
  <si>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</si>
  <si>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</si>
  <si>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</si>
  <si>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</si>
  <si>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</si>
  <si>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</si>
  <si>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</si>
  <si>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</si>
  <si>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</si>
  <si>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</si>
  <si>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</si>
  <si>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</si>
  <si>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</si>
  <si>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</si>
  <si>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</si>
  <si>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</si>
  <si>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</si>
  <si>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</si>
  <si>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</si>
  <si>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</si>
  <si>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</si>
  <si>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</si>
  <si>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</si>
  <si>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</si>
  <si>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</si>
  <si>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</si>
  <si>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</si>
  <si>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</si>
  <si>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</si>
  <si>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</si>
  <si>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</si>
  <si>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</si>
  <si>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</si>
  <si>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</si>
  <si>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</si>
  <si>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</si>
  <si>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</si>
  <si>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</si>
  <si>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</si>
  <si>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</si>
  <si>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</si>
  <si>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</si>
  <si>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</si>
  <si>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</si>
  <si>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</si>
  <si>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</si>
  <si>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</si>
  <si>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</si>
  <si>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</si>
  <si>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</si>
  <si>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</si>
  <si>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</si>
  <si>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</si>
  <si>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</si>
  <si>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</si>
  <si>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</si>
  <si>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</si>
  <si>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</si>
  <si>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</si>
  <si>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</si>
  <si>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</si>
  <si>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</si>
  <si>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</si>
  <si>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</si>
  <si>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</si>
  <si>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</si>
  <si>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</si>
  <si>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</si>
  <si>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</si>
  <si>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</si>
  <si>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</si>
  <si>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</si>
  <si>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</si>
  <si>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</si>
  <si>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</si>
  <si>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</si>
  <si>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</si>
  <si>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</si>
  <si>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</si>
  <si>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</si>
  <si>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</si>
  <si>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</si>
  <si>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</si>
  <si>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</si>
  <si>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</si>
  <si>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</si>
  <si>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</si>
  <si>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</si>
  <si>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</si>
  <si>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</si>
  <si>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</si>
  <si>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</si>
  <si>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</si>
  <si>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</si>
  <si>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</si>
  <si>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</si>
  <si>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</si>
  <si>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</si>
  <si>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</si>
  <si>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</si>
  <si>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</si>
  <si>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</si>
  <si>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</si>
  <si>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</si>
  <si>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</si>
  <si>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</si>
  <si>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</si>
  <si>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</si>
  <si>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</si>
  <si>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</si>
  <si>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</si>
  <si>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</si>
  <si>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</si>
  <si>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</si>
  <si>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</si>
  <si>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</si>
  <si>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</si>
  <si>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</si>
  <si>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</si>
  <si>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</si>
  <si>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</si>
  <si>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</si>
  <si>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</si>
  <si>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</si>
  <si>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</si>
  <si>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</si>
  <si>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</si>
  <si>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</si>
  <si>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</si>
  <si>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</si>
  <si>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</si>
  <si>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</si>
  <si>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</si>
  <si>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</si>
  <si>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</si>
  <si>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</si>
  <si>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</si>
  <si>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</si>
  <si>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</si>
  <si>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</si>
  <si>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</si>
  <si>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</si>
  <si>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</si>
  <si>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</si>
  <si>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</si>
  <si>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</si>
  <si>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</si>
  <si>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</si>
  <si>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</si>
  <si>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</si>
  <si>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</si>
  <si>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</si>
  <si>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</si>
  <si>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</si>
  <si>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</si>
  <si>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</si>
  <si>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</si>
  <si>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</si>
  <si>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</si>
  <si>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</si>
  <si>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</si>
  <si>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</si>
  <si>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</si>
  <si>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</si>
  <si>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</si>
  <si>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</si>
  <si>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</si>
  <si>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</si>
  <si>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</si>
  <si>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</si>
  <si>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</si>
  <si>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</si>
  <si>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</si>
  <si>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</si>
  <si>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</si>
  <si>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</si>
  <si>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</si>
  <si>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</si>
  <si>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</si>
  <si>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</si>
  <si>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</si>
  <si>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</si>
  <si>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</si>
  <si>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</si>
  <si>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</si>
  <si>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</si>
  <si>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</si>
  <si>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</si>
  <si>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</si>
  <si>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</si>
  <si>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</si>
  <si>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</si>
  <si>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</si>
  <si>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</si>
  <si>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</si>
  <si>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</si>
  <si>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</si>
  <si>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</si>
  <si>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</si>
  <si>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</si>
  <si>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</si>
  <si>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</si>
  <si>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</si>
  <si>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</si>
  <si>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</si>
  <si>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</si>
  <si>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</si>
  <si>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</si>
  <si>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</si>
  <si>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</si>
  <si>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</si>
  <si>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</si>
  <si>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</si>
  <si>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</si>
  <si>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</si>
  <si>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</si>
  <si>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</si>
  <si>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</si>
  <si>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</si>
  <si>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</si>
  <si>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</si>
  <si>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</si>
  <si>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</si>
  <si>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</si>
  <si>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</si>
  <si>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</si>
  <si>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</si>
  <si>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</si>
  <si>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</si>
  <si>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</si>
  <si>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</si>
  <si>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</si>
  <si>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</si>
  <si>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</si>
  <si>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</si>
  <si>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</si>
  <si>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</si>
  <si>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</si>
  <si>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</si>
  <si>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</si>
  <si>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</si>
  <si>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</si>
  <si>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</si>
  <si>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</si>
  <si>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</si>
  <si>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</si>
  <si>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</si>
  <si>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</si>
  <si>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</si>
  <si>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</si>
  <si>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</si>
  <si>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</si>
  <si>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</si>
  <si>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</si>
  <si>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</si>
  <si>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</si>
  <si>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</si>
  <si>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</si>
  <si>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</si>
  <si>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</si>
  <si>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</si>
  <si>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</si>
  <si>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</si>
  <si>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</si>
  <si>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</si>
  <si>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</si>
  <si>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</si>
  <si>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</si>
  <si>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</si>
  <si>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</si>
  <si>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</si>
  <si>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</si>
  <si>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</si>
  <si>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</si>
  <si>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</si>
  <si>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</si>
  <si>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</si>
  <si>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</si>
  <si>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</si>
  <si>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</si>
  <si>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</si>
  <si>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</si>
  <si>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</si>
  <si>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</si>
  <si>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</si>
  <si>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</si>
  <si>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</si>
  <si>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</si>
  <si>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</si>
  <si>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</si>
  <si>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</si>
  <si>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</si>
  <si>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</si>
  <si>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</si>
  <si>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</si>
  <si>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</si>
  <si>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</si>
  <si>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</si>
  <si>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</si>
  <si>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</si>
  <si>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</si>
  <si>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</si>
  <si>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</si>
  <si>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</si>
  <si>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</si>
  <si>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</si>
  <si>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</si>
  <si>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</si>
  <si>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</si>
  <si>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</si>
  <si>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</si>
  <si>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</si>
  <si>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</si>
  <si>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</si>
  <si>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</si>
  <si>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</si>
  <si>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</si>
  <si>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</si>
  <si>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</si>
  <si>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</si>
  <si>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</si>
  <si>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</si>
  <si>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</si>
  <si>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</si>
  <si>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</si>
  <si>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</si>
  <si>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</si>
  <si>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</si>
  <si>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</si>
  <si>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</si>
  <si>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</si>
  <si>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</si>
  <si>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</si>
  <si>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</si>
  <si>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</si>
  <si>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</si>
  <si>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</si>
  <si>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</si>
  <si>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</si>
  <si>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</si>
  <si>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</si>
  <si>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</si>
  <si>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</si>
  <si>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</si>
  <si>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</si>
  <si>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</si>
  <si>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</si>
  <si>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</si>
  <si>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</si>
  <si>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</si>
  <si>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</si>
  <si>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</si>
  <si>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</si>
  <si>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</si>
  <si>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</si>
  <si>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</si>
  <si>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</si>
  <si>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</si>
  <si>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</si>
  <si>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</si>
  <si>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</si>
  <si>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</si>
  <si>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</si>
  <si>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</si>
  <si>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</si>
  <si>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</si>
  <si>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</si>
  <si>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</si>
  <si>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</si>
  <si>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</si>
  <si>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</si>
  <si>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</si>
  <si>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</si>
  <si>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</si>
  <si>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№16от 29.07.2022г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</si>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</sst>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>
      <alignment horizontal="left" wrapText="1"/>
    </xf>
    <xf numFmtId="0" fontId="37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  <c r="AH5" s="192" t="s">
        <v>47</v>
      </c>
    </row>
    <row r="6" spans="1:38" s="56" customFormat="1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  <c r="AH6" s="193"/>
    </row>
    <row r="7" spans="1:38" s="56" customFormat="1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  <c r="AH7" s="193"/>
    </row>
    <row r="8" spans="1:38" s="56" customFormat="1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194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400</v>
      </c>
      <c r="H20" s="76">
        <v>400</v>
      </c>
      <c r="I20" s="76">
        <v>0</v>
      </c>
      <c r="J20" s="76">
        <v>85</v>
      </c>
      <c r="K20" s="41">
        <v>3.1</v>
      </c>
      <c r="L20" s="44">
        <f t="shared" si="2"/>
        <v>264</v>
      </c>
      <c r="M20" s="45">
        <f t="shared" si="3"/>
        <v>664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400</v>
      </c>
      <c r="AB20" s="44">
        <f t="shared" si="12"/>
        <v>400</v>
      </c>
      <c r="AC20" s="44">
        <f t="shared" si="13"/>
        <v>0</v>
      </c>
      <c r="AD20" s="44">
        <f t="shared" si="14"/>
        <v>85</v>
      </c>
      <c r="AE20" s="44">
        <f t="shared" si="15"/>
        <v>264</v>
      </c>
      <c r="AF20" s="44">
        <f t="shared" si="16"/>
        <v>664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13300</v>
      </c>
      <c r="R21" s="76">
        <v>13300</v>
      </c>
      <c r="S21" s="76">
        <v>0</v>
      </c>
      <c r="T21" s="76">
        <v>210</v>
      </c>
      <c r="U21" s="41">
        <v>3.1</v>
      </c>
      <c r="V21" s="44">
        <f t="shared" si="6"/>
        <v>651</v>
      </c>
      <c r="W21" s="85">
        <f t="shared" si="7"/>
        <v>13951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13300</v>
      </c>
      <c r="AB21" s="44">
        <f t="shared" si="12"/>
        <v>13300</v>
      </c>
      <c r="AC21" s="44">
        <f t="shared" si="13"/>
        <v>0</v>
      </c>
      <c r="AD21" s="44">
        <f t="shared" si="14"/>
        <v>210</v>
      </c>
      <c r="AE21" s="44">
        <f t="shared" si="15"/>
        <v>651</v>
      </c>
      <c r="AF21" s="44">
        <f t="shared" si="16"/>
        <v>13951</v>
      </c>
      <c r="AG21" s="107">
        <v>4470</v>
      </c>
      <c r="AH21" s="108">
        <f t="shared" si="17"/>
        <v>3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400</v>
      </c>
      <c r="H23" s="76">
        <v>400</v>
      </c>
      <c r="I23" s="76">
        <v>0</v>
      </c>
      <c r="J23" s="76">
        <v>70</v>
      </c>
      <c r="K23" s="41">
        <v>2.9</v>
      </c>
      <c r="L23" s="44">
        <f t="shared" si="2"/>
        <v>203</v>
      </c>
      <c r="M23" s="45">
        <f t="shared" si="3"/>
        <v>603</v>
      </c>
      <c r="N23" s="82">
        <v>0</v>
      </c>
      <c r="O23" s="77">
        <v>0</v>
      </c>
      <c r="P23" s="3">
        <f t="shared" si="4"/>
        <v>0</v>
      </c>
      <c r="Q23" s="38">
        <f t="shared" si="5"/>
        <v>13300</v>
      </c>
      <c r="R23" s="76">
        <v>13300</v>
      </c>
      <c r="S23" s="76">
        <v>0</v>
      </c>
      <c r="T23" s="76">
        <v>210</v>
      </c>
      <c r="U23" s="41">
        <v>2.9</v>
      </c>
      <c r="V23" s="44">
        <f t="shared" si="6"/>
        <v>609</v>
      </c>
      <c r="W23" s="85">
        <f t="shared" si="7"/>
        <v>13909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13700</v>
      </c>
      <c r="AB23" s="44">
        <f t="shared" si="12"/>
        <v>13700</v>
      </c>
      <c r="AC23" s="44">
        <f t="shared" si="13"/>
        <v>0</v>
      </c>
      <c r="AD23" s="44">
        <f t="shared" si="14"/>
        <v>280</v>
      </c>
      <c r="AE23" s="44">
        <f t="shared" si="15"/>
        <v>812</v>
      </c>
      <c r="AF23" s="44">
        <f t="shared" si="16"/>
        <v>14512</v>
      </c>
      <c r="AG23" s="107">
        <v>4600</v>
      </c>
      <c r="AH23" s="108">
        <f t="shared" si="17"/>
        <v>3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100</v>
      </c>
      <c r="H28" s="76">
        <v>100</v>
      </c>
      <c r="I28" s="76">
        <v>0</v>
      </c>
      <c r="J28" s="76">
        <v>70</v>
      </c>
      <c r="K28" s="42">
        <v>4.0999999999999996</v>
      </c>
      <c r="L28" s="44">
        <f t="shared" si="2"/>
        <v>287</v>
      </c>
      <c r="M28" s="45">
        <f t="shared" si="3"/>
        <v>387</v>
      </c>
      <c r="N28" s="82">
        <v>0</v>
      </c>
      <c r="O28" s="77">
        <v>0</v>
      </c>
      <c r="P28" s="3">
        <f t="shared" si="4"/>
        <v>0</v>
      </c>
      <c r="Q28" s="38">
        <f t="shared" si="5"/>
        <v>13300</v>
      </c>
      <c r="R28" s="76">
        <v>13300</v>
      </c>
      <c r="S28" s="76">
        <v>0</v>
      </c>
      <c r="T28" s="76">
        <v>260</v>
      </c>
      <c r="U28" s="42">
        <v>4.0999999999999996</v>
      </c>
      <c r="V28" s="44">
        <f t="shared" si="6"/>
        <v>1066</v>
      </c>
      <c r="W28" s="85">
        <f t="shared" si="7"/>
        <v>14366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13400</v>
      </c>
      <c r="AB28" s="44">
        <f t="shared" si="12"/>
        <v>13400</v>
      </c>
      <c r="AC28" s="44">
        <f t="shared" si="13"/>
        <v>0</v>
      </c>
      <c r="AD28" s="44">
        <f t="shared" si="14"/>
        <v>330</v>
      </c>
      <c r="AE28" s="44">
        <f t="shared" si="15"/>
        <v>1353</v>
      </c>
      <c r="AF28" s="44">
        <f t="shared" si="16"/>
        <v>14753</v>
      </c>
      <c r="AG28" s="107">
        <v>4910</v>
      </c>
      <c r="AH28" s="108">
        <f t="shared" si="17"/>
        <v>3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400</v>
      </c>
      <c r="H30" s="76">
        <v>400</v>
      </c>
      <c r="I30" s="76">
        <v>0</v>
      </c>
      <c r="J30" s="76">
        <v>70</v>
      </c>
      <c r="K30" s="42">
        <v>3.8</v>
      </c>
      <c r="L30" s="44">
        <f t="shared" si="2"/>
        <v>266</v>
      </c>
      <c r="M30" s="45">
        <f t="shared" si="3"/>
        <v>666</v>
      </c>
      <c r="N30" s="82">
        <v>0</v>
      </c>
      <c r="O30" s="77">
        <v>0</v>
      </c>
      <c r="P30" s="3">
        <f t="shared" si="4"/>
        <v>0</v>
      </c>
      <c r="Q30" s="38">
        <f t="shared" si="5"/>
        <v>13300</v>
      </c>
      <c r="R30" s="76">
        <v>13300</v>
      </c>
      <c r="S30" s="76">
        <v>0</v>
      </c>
      <c r="T30" s="76">
        <v>160</v>
      </c>
      <c r="U30" s="42">
        <v>3.8</v>
      </c>
      <c r="V30" s="44">
        <f t="shared" si="6"/>
        <v>608</v>
      </c>
      <c r="W30" s="85">
        <f t="shared" si="7"/>
        <v>13908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13700</v>
      </c>
      <c r="AB30" s="44">
        <f t="shared" si="12"/>
        <v>13700</v>
      </c>
      <c r="AC30" s="44">
        <f t="shared" si="13"/>
        <v>0</v>
      </c>
      <c r="AD30" s="44">
        <f t="shared" si="14"/>
        <v>230</v>
      </c>
      <c r="AE30" s="44">
        <f t="shared" si="15"/>
        <v>874</v>
      </c>
      <c r="AF30" s="44">
        <f t="shared" si="16"/>
        <v>14574</v>
      </c>
      <c r="AG30" s="107">
        <v>4870</v>
      </c>
      <c r="AH30" s="108">
        <f t="shared" si="17"/>
        <v>3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12300</v>
      </c>
      <c r="R31" s="76">
        <v>12300</v>
      </c>
      <c r="S31" s="94">
        <v>0</v>
      </c>
      <c r="T31" s="94">
        <v>60</v>
      </c>
      <c r="U31" s="41">
        <v>2.8</v>
      </c>
      <c r="V31" s="44">
        <f t="shared" si="6"/>
        <v>168</v>
      </c>
      <c r="W31" s="85">
        <f t="shared" si="7"/>
        <v>12468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12300</v>
      </c>
      <c r="AB31" s="44">
        <f t="shared" si="12"/>
        <v>12300</v>
      </c>
      <c r="AC31" s="44">
        <f t="shared" si="13"/>
        <v>0</v>
      </c>
      <c r="AD31" s="44">
        <f t="shared" si="14"/>
        <v>60</v>
      </c>
      <c r="AE31" s="44">
        <f t="shared" si="15"/>
        <v>168</v>
      </c>
      <c r="AF31" s="44">
        <f t="shared" si="16"/>
        <v>12468</v>
      </c>
      <c r="AG31" s="107">
        <v>3200</v>
      </c>
      <c r="AH31" s="108">
        <f t="shared" si="17"/>
        <v>4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400</v>
      </c>
      <c r="H37" s="5">
        <v>400</v>
      </c>
      <c r="I37" s="5">
        <v>0</v>
      </c>
      <c r="J37" s="5">
        <v>60</v>
      </c>
      <c r="K37" s="41">
        <v>2.7</v>
      </c>
      <c r="L37" s="44">
        <f t="shared" si="2"/>
        <v>162</v>
      </c>
      <c r="M37" s="45">
        <f t="shared" si="3"/>
        <v>562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400</v>
      </c>
      <c r="AB37" s="44">
        <f t="shared" si="12"/>
        <v>400</v>
      </c>
      <c r="AC37" s="44">
        <f t="shared" si="13"/>
        <v>0</v>
      </c>
      <c r="AD37" s="44">
        <f t="shared" si="14"/>
        <v>60</v>
      </c>
      <c r="AE37" s="44">
        <f t="shared" si="15"/>
        <v>162</v>
      </c>
      <c r="AF37" s="44">
        <f t="shared" si="16"/>
        <v>562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400</v>
      </c>
      <c r="H39" s="76">
        <v>400</v>
      </c>
      <c r="I39" s="76">
        <v>0</v>
      </c>
      <c r="J39" s="76">
        <v>85</v>
      </c>
      <c r="K39" s="41">
        <v>2.9</v>
      </c>
      <c r="L39" s="44">
        <f t="shared" si="2"/>
        <v>247</v>
      </c>
      <c r="M39" s="45">
        <f t="shared" si="3"/>
        <v>647</v>
      </c>
      <c r="N39" s="82">
        <v>0</v>
      </c>
      <c r="O39" s="77">
        <v>0</v>
      </c>
      <c r="P39" s="3">
        <f t="shared" si="4"/>
        <v>0</v>
      </c>
      <c r="Q39" s="38">
        <f t="shared" si="5"/>
        <v>16100</v>
      </c>
      <c r="R39" s="76">
        <v>16100</v>
      </c>
      <c r="S39" s="76">
        <v>0</v>
      </c>
      <c r="T39" s="76">
        <v>280</v>
      </c>
      <c r="U39" s="41">
        <v>2.9</v>
      </c>
      <c r="V39" s="44">
        <f t="shared" si="6"/>
        <v>812</v>
      </c>
      <c r="W39" s="85">
        <f t="shared" si="7"/>
        <v>16912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16500</v>
      </c>
      <c r="AB39" s="44">
        <f t="shared" si="12"/>
        <v>16500</v>
      </c>
      <c r="AC39" s="44">
        <f t="shared" si="13"/>
        <v>0</v>
      </c>
      <c r="AD39" s="44">
        <f t="shared" si="14"/>
        <v>365</v>
      </c>
      <c r="AE39" s="44">
        <f t="shared" si="15"/>
        <v>1059</v>
      </c>
      <c r="AF39" s="44">
        <f t="shared" si="16"/>
        <v>17559</v>
      </c>
      <c r="AG39" s="107">
        <v>4800</v>
      </c>
      <c r="AH39" s="108">
        <f t="shared" si="17"/>
        <v>4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2100</v>
      </c>
      <c r="H51" s="91">
        <f t="shared" si="18"/>
        <v>2100</v>
      </c>
      <c r="I51" s="91">
        <f t="shared" si="18"/>
        <v>0</v>
      </c>
      <c r="J51" s="91">
        <f t="shared" si="18"/>
        <v>440</v>
      </c>
      <c r="K51" s="49">
        <f>ROUND(L51/J51,0)</f>
        <v>3</v>
      </c>
      <c r="L51" s="91">
        <f t="shared" ref="L51:Q51" si="19">SUM(L10:L50)</f>
        <v>1429</v>
      </c>
      <c r="M51" s="91">
        <f t="shared" si="19"/>
        <v>3529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81600</v>
      </c>
      <c r="R51" s="91">
        <f t="shared" ref="R51" si="20">SUM(R10:R50)</f>
        <v>81600</v>
      </c>
      <c r="S51" s="91">
        <f t="shared" ref="S51:AH51" si="21">SUM(S10:S50)</f>
        <v>0</v>
      </c>
      <c r="T51" s="91">
        <f t="shared" si="21"/>
        <v>1180</v>
      </c>
      <c r="U51" s="49">
        <f t="shared" si="21"/>
        <v>102.6</v>
      </c>
      <c r="V51" s="91">
        <f t="shared" si="21"/>
        <v>3914</v>
      </c>
      <c r="W51" s="91">
        <f t="shared" si="21"/>
        <v>85514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83700</v>
      </c>
      <c r="AB51" s="91">
        <f t="shared" si="21"/>
        <v>83700</v>
      </c>
      <c r="AC51" s="91">
        <f t="shared" si="21"/>
        <v>0</v>
      </c>
      <c r="AD51" s="91">
        <f t="shared" si="21"/>
        <v>1620</v>
      </c>
      <c r="AE51" s="91">
        <f t="shared" si="21"/>
        <v>5343</v>
      </c>
      <c r="AF51" s="91">
        <f t="shared" si="21"/>
        <v>89043</v>
      </c>
      <c r="AG51" s="91">
        <f t="shared" si="21"/>
        <v>155134</v>
      </c>
      <c r="AH51" s="91">
        <f t="shared" si="21"/>
        <v>20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400</v>
      </c>
      <c r="H20" s="76">
        <v>400</v>
      </c>
      <c r="I20" s="76">
        <v>0</v>
      </c>
      <c r="J20" s="76">
        <v>85</v>
      </c>
      <c r="K20" s="41">
        <v>3.1</v>
      </c>
      <c r="L20" s="44">
        <f t="shared" si="2"/>
        <v>264</v>
      </c>
      <c r="M20" s="45">
        <f t="shared" si="3"/>
        <v>664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400</v>
      </c>
      <c r="AB20" s="44">
        <f t="shared" si="12"/>
        <v>400</v>
      </c>
      <c r="AC20" s="44">
        <f t="shared" si="13"/>
        <v>0</v>
      </c>
      <c r="AD20" s="44">
        <f t="shared" si="14"/>
        <v>85</v>
      </c>
      <c r="AE20" s="44">
        <f t="shared" si="15"/>
        <v>264</v>
      </c>
      <c r="AF20" s="44">
        <f t="shared" si="16"/>
        <v>664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13300</v>
      </c>
      <c r="R21" s="76">
        <v>13300</v>
      </c>
      <c r="S21" s="76">
        <v>0</v>
      </c>
      <c r="T21" s="76">
        <v>210</v>
      </c>
      <c r="U21" s="41">
        <v>3.1</v>
      </c>
      <c r="V21" s="44">
        <f t="shared" si="6"/>
        <v>651</v>
      </c>
      <c r="W21" s="85">
        <f t="shared" si="7"/>
        <v>13951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13300</v>
      </c>
      <c r="AB21" s="44">
        <f t="shared" si="12"/>
        <v>13300</v>
      </c>
      <c r="AC21" s="44">
        <f t="shared" si="13"/>
        <v>0</v>
      </c>
      <c r="AD21" s="44">
        <f t="shared" si="14"/>
        <v>210</v>
      </c>
      <c r="AE21" s="44">
        <f t="shared" si="15"/>
        <v>651</v>
      </c>
      <c r="AF21" s="44">
        <f t="shared" si="16"/>
        <v>13951</v>
      </c>
      <c r="AG21" s="107">
        <v>4470</v>
      </c>
      <c r="AH21">
        <f t="shared" si="17"/>
        <v>3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400</v>
      </c>
      <c r="H23" s="76">
        <v>400</v>
      </c>
      <c r="I23" s="76">
        <v>0</v>
      </c>
      <c r="J23" s="76">
        <v>70</v>
      </c>
      <c r="K23" s="41">
        <v>2.9</v>
      </c>
      <c r="L23" s="44">
        <f t="shared" si="2"/>
        <v>203</v>
      </c>
      <c r="M23" s="45">
        <f t="shared" si="3"/>
        <v>603</v>
      </c>
      <c r="N23" s="82">
        <v>0</v>
      </c>
      <c r="O23" s="77">
        <v>0</v>
      </c>
      <c r="P23" s="3">
        <f t="shared" si="4"/>
        <v>0</v>
      </c>
      <c r="Q23" s="38">
        <f t="shared" si="5"/>
        <v>13300</v>
      </c>
      <c r="R23" s="76">
        <v>13300</v>
      </c>
      <c r="S23" s="76">
        <v>0</v>
      </c>
      <c r="T23" s="76">
        <v>210</v>
      </c>
      <c r="U23" s="41">
        <v>2.9</v>
      </c>
      <c r="V23" s="44">
        <f t="shared" si="6"/>
        <v>609</v>
      </c>
      <c r="W23" s="85">
        <f t="shared" si="7"/>
        <v>13909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13700</v>
      </c>
      <c r="AB23" s="44">
        <f t="shared" si="12"/>
        <v>13700</v>
      </c>
      <c r="AC23" s="44">
        <f t="shared" si="13"/>
        <v>0</v>
      </c>
      <c r="AD23" s="44">
        <f t="shared" si="14"/>
        <v>280</v>
      </c>
      <c r="AE23" s="44">
        <f t="shared" si="15"/>
        <v>812</v>
      </c>
      <c r="AF23" s="44">
        <f t="shared" si="16"/>
        <v>14512</v>
      </c>
      <c r="AG23" s="107">
        <v>4600</v>
      </c>
      <c r="AH23">
        <f t="shared" si="17"/>
        <v>3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100</v>
      </c>
      <c r="H28" s="76">
        <v>100</v>
      </c>
      <c r="I28" s="76">
        <v>0</v>
      </c>
      <c r="J28" s="76">
        <v>70</v>
      </c>
      <c r="K28" s="42">
        <v>4.0999999999999996</v>
      </c>
      <c r="L28" s="44">
        <f t="shared" si="2"/>
        <v>287</v>
      </c>
      <c r="M28" s="45">
        <f t="shared" si="3"/>
        <v>387</v>
      </c>
      <c r="N28" s="82">
        <v>0</v>
      </c>
      <c r="O28" s="77">
        <v>0</v>
      </c>
      <c r="P28" s="3">
        <f t="shared" si="4"/>
        <v>0</v>
      </c>
      <c r="Q28" s="38">
        <f t="shared" si="5"/>
        <v>13300</v>
      </c>
      <c r="R28" s="76">
        <v>13300</v>
      </c>
      <c r="S28" s="76">
        <v>0</v>
      </c>
      <c r="T28" s="76">
        <v>260</v>
      </c>
      <c r="U28" s="42">
        <v>4.0999999999999996</v>
      </c>
      <c r="V28" s="44">
        <f t="shared" si="6"/>
        <v>1066</v>
      </c>
      <c r="W28" s="85">
        <f t="shared" si="7"/>
        <v>14366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13400</v>
      </c>
      <c r="AB28" s="44">
        <f t="shared" si="12"/>
        <v>13400</v>
      </c>
      <c r="AC28" s="44">
        <f t="shared" si="13"/>
        <v>0</v>
      </c>
      <c r="AD28" s="44">
        <f t="shared" si="14"/>
        <v>330</v>
      </c>
      <c r="AE28" s="44">
        <f t="shared" si="15"/>
        <v>1353</v>
      </c>
      <c r="AF28" s="44">
        <f t="shared" si="16"/>
        <v>14753</v>
      </c>
      <c r="AG28" s="107">
        <v>4910</v>
      </c>
      <c r="AH28">
        <f t="shared" si="17"/>
        <v>3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400</v>
      </c>
      <c r="H30" s="76">
        <v>400</v>
      </c>
      <c r="I30" s="76">
        <v>0</v>
      </c>
      <c r="J30" s="76">
        <v>70</v>
      </c>
      <c r="K30" s="42">
        <v>3.8</v>
      </c>
      <c r="L30" s="44">
        <f t="shared" si="2"/>
        <v>266</v>
      </c>
      <c r="M30" s="45">
        <f t="shared" si="3"/>
        <v>666</v>
      </c>
      <c r="N30" s="82">
        <v>0</v>
      </c>
      <c r="O30" s="77">
        <v>0</v>
      </c>
      <c r="P30" s="3">
        <f t="shared" si="4"/>
        <v>0</v>
      </c>
      <c r="Q30" s="38">
        <f t="shared" si="5"/>
        <v>13300</v>
      </c>
      <c r="R30" s="76">
        <v>13300</v>
      </c>
      <c r="S30" s="76">
        <v>0</v>
      </c>
      <c r="T30" s="76">
        <v>160</v>
      </c>
      <c r="U30" s="42">
        <v>3.8</v>
      </c>
      <c r="V30" s="44">
        <f t="shared" si="6"/>
        <v>608</v>
      </c>
      <c r="W30" s="85">
        <f t="shared" si="7"/>
        <v>13908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13700</v>
      </c>
      <c r="AB30" s="44">
        <f t="shared" si="12"/>
        <v>13700</v>
      </c>
      <c r="AC30" s="44">
        <f t="shared" si="13"/>
        <v>0</v>
      </c>
      <c r="AD30" s="44">
        <f t="shared" si="14"/>
        <v>230</v>
      </c>
      <c r="AE30" s="44">
        <f t="shared" si="15"/>
        <v>874</v>
      </c>
      <c r="AF30" s="44">
        <f t="shared" si="16"/>
        <v>14574</v>
      </c>
      <c r="AG30" s="107">
        <v>4870</v>
      </c>
      <c r="AH30">
        <f t="shared" si="17"/>
        <v>3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12300</v>
      </c>
      <c r="R31" s="76">
        <v>12300</v>
      </c>
      <c r="S31" s="94">
        <v>0</v>
      </c>
      <c r="T31" s="94">
        <v>60</v>
      </c>
      <c r="U31" s="41">
        <v>2.8</v>
      </c>
      <c r="V31" s="44">
        <f t="shared" si="6"/>
        <v>168</v>
      </c>
      <c r="W31" s="85">
        <f t="shared" si="7"/>
        <v>12468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12300</v>
      </c>
      <c r="AB31" s="44">
        <f t="shared" si="12"/>
        <v>12300</v>
      </c>
      <c r="AC31" s="44">
        <f t="shared" si="13"/>
        <v>0</v>
      </c>
      <c r="AD31" s="44">
        <f t="shared" si="14"/>
        <v>60</v>
      </c>
      <c r="AE31" s="44">
        <f t="shared" si="15"/>
        <v>168</v>
      </c>
      <c r="AF31" s="44">
        <f t="shared" si="16"/>
        <v>12468</v>
      </c>
      <c r="AG31" s="107">
        <v>3200</v>
      </c>
      <c r="AH31">
        <f t="shared" si="17"/>
        <v>4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400</v>
      </c>
      <c r="H37" s="5">
        <v>400</v>
      </c>
      <c r="I37" s="5">
        <v>0</v>
      </c>
      <c r="J37" s="5">
        <v>60</v>
      </c>
      <c r="K37" s="41">
        <v>2.7</v>
      </c>
      <c r="L37" s="44">
        <f t="shared" si="2"/>
        <v>162</v>
      </c>
      <c r="M37" s="45">
        <f t="shared" si="3"/>
        <v>562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400</v>
      </c>
      <c r="AB37" s="44">
        <f t="shared" si="12"/>
        <v>400</v>
      </c>
      <c r="AC37" s="44">
        <f t="shared" si="13"/>
        <v>0</v>
      </c>
      <c r="AD37" s="44">
        <f t="shared" si="14"/>
        <v>60</v>
      </c>
      <c r="AE37" s="44">
        <f t="shared" si="15"/>
        <v>162</v>
      </c>
      <c r="AF37" s="44">
        <f t="shared" si="16"/>
        <v>562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400</v>
      </c>
      <c r="H39" s="76">
        <v>400</v>
      </c>
      <c r="I39" s="76">
        <v>0</v>
      </c>
      <c r="J39" s="76">
        <v>85</v>
      </c>
      <c r="K39" s="41">
        <v>2.9</v>
      </c>
      <c r="L39" s="44">
        <f t="shared" si="2"/>
        <v>247</v>
      </c>
      <c r="M39" s="45">
        <f t="shared" si="3"/>
        <v>647</v>
      </c>
      <c r="N39" s="82">
        <v>0</v>
      </c>
      <c r="O39" s="77">
        <v>0</v>
      </c>
      <c r="P39" s="3">
        <f t="shared" si="4"/>
        <v>0</v>
      </c>
      <c r="Q39" s="38">
        <f t="shared" si="5"/>
        <v>16100</v>
      </c>
      <c r="R39" s="76">
        <v>16100</v>
      </c>
      <c r="S39" s="76">
        <v>0</v>
      </c>
      <c r="T39" s="76">
        <v>280</v>
      </c>
      <c r="U39" s="41">
        <v>2.9</v>
      </c>
      <c r="V39" s="44">
        <f t="shared" si="6"/>
        <v>812</v>
      </c>
      <c r="W39" s="85">
        <f t="shared" si="7"/>
        <v>16912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16500</v>
      </c>
      <c r="AB39" s="44">
        <f t="shared" si="12"/>
        <v>16500</v>
      </c>
      <c r="AC39" s="44">
        <f t="shared" si="13"/>
        <v>0</v>
      </c>
      <c r="AD39" s="44">
        <f t="shared" si="14"/>
        <v>365</v>
      </c>
      <c r="AE39" s="44">
        <f t="shared" si="15"/>
        <v>1059</v>
      </c>
      <c r="AF39" s="44">
        <f t="shared" si="16"/>
        <v>17559</v>
      </c>
      <c r="AG39" s="107">
        <v>4800</v>
      </c>
      <c r="AH39">
        <f t="shared" si="17"/>
        <v>4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2100</v>
      </c>
      <c r="H51" s="91">
        <f t="shared" si="18"/>
        <v>2100</v>
      </c>
      <c r="I51" s="91">
        <f t="shared" si="18"/>
        <v>0</v>
      </c>
      <c r="J51" s="91">
        <f t="shared" si="18"/>
        <v>440</v>
      </c>
      <c r="K51" s="49">
        <f>ROUND(L51/J51,0)</f>
        <v>3</v>
      </c>
      <c r="L51" s="91">
        <f t="shared" ref="L51:Q51" si="19">SUM(L10:L50)</f>
        <v>1429</v>
      </c>
      <c r="M51" s="91">
        <f t="shared" si="19"/>
        <v>3529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81600</v>
      </c>
      <c r="R51" s="91"/>
      <c r="S51" s="91">
        <f t="shared" ref="S51:AH51" si="20">SUM(S10:S50)</f>
        <v>0</v>
      </c>
      <c r="T51" s="91">
        <f t="shared" si="20"/>
        <v>1180</v>
      </c>
      <c r="U51" s="49">
        <f t="shared" si="20"/>
        <v>102.6</v>
      </c>
      <c r="V51" s="91">
        <f t="shared" si="20"/>
        <v>3914</v>
      </c>
      <c r="W51" s="91">
        <f t="shared" si="20"/>
        <v>85514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83700</v>
      </c>
      <c r="AB51" s="91">
        <f t="shared" si="20"/>
        <v>83700</v>
      </c>
      <c r="AC51" s="91">
        <f t="shared" si="20"/>
        <v>0</v>
      </c>
      <c r="AD51" s="91">
        <f t="shared" si="20"/>
        <v>1620</v>
      </c>
      <c r="AE51" s="91">
        <f t="shared" si="20"/>
        <v>5343</v>
      </c>
      <c r="AF51" s="91">
        <f t="shared" si="20"/>
        <v>89043</v>
      </c>
      <c r="AG51" s="91">
        <f t="shared" si="20"/>
        <v>155134</v>
      </c>
      <c r="AH51">
        <f t="shared" si="20"/>
        <v>20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300010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300010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300010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300010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 filterMode="1"/>
  <dimension ref="A1:J22"/>
  <sheetViews>
    <sheetView tabSelected="1" view="pageBreakPreview" zoomScale="60" zoomScaleNormal="100" workbookViewId="0">
      <selection activeCell="B6" sqref="B6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H1" s="251" t="s">
        <v>690</v>
      </c>
      <c r="I1" s="251"/>
      <c r="J1" s="251"/>
    </row>
    <row r="2" spans="1:10" ht="69.75" customHeight="1">
      <c r="A2" s="239" t="s">
        <v>58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1" customHeight="1">
      <c r="A3" s="130"/>
      <c r="B3" s="173"/>
      <c r="C3" s="173"/>
      <c r="D3" s="173"/>
    </row>
    <row r="4" spans="1:10" ht="18.75" customHeight="1">
      <c r="A4" s="159" t="s">
        <v>65</v>
      </c>
      <c r="B4" s="155"/>
      <c r="C4" s="238" t="s">
        <v>64</v>
      </c>
      <c r="D4" s="238"/>
      <c r="E4" s="238"/>
      <c r="F4" s="238"/>
      <c r="G4" s="238"/>
      <c r="H4" s="238"/>
      <c r="J4" s="160">
        <v>300010</v>
      </c>
    </row>
    <row r="5" spans="1:10" ht="19.5" customHeight="1">
      <c r="A5" s="157" t="s">
        <v>49</v>
      </c>
      <c r="B5" s="252" t="s">
        <v>691</v>
      </c>
      <c r="C5" s="240" t="s">
        <v>14</v>
      </c>
      <c r="D5" s="240"/>
      <c r="E5" s="240"/>
      <c r="F5" s="240"/>
      <c r="J5" s="161" t="s">
        <v>51</v>
      </c>
    </row>
    <row r="6" spans="1:10" ht="95.25" customHeight="1">
      <c r="A6" s="157"/>
      <c r="B6" s="132"/>
      <c r="C6" s="174"/>
      <c r="D6" s="104"/>
      <c r="E6" s="104"/>
      <c r="F6" s="104"/>
      <c r="G6" s="104"/>
      <c r="H6" s="104"/>
      <c r="I6" s="104"/>
      <c r="J6" s="104"/>
    </row>
    <row r="7" spans="1:10" ht="17.25" customHeight="1">
      <c r="A7" s="98"/>
      <c r="B7" t="s">
        <v>59</v>
      </c>
      <c r="C7" s="175"/>
      <c r="D7" s="175"/>
      <c r="E7" s="175"/>
      <c r="F7" s="175"/>
      <c r="G7" s="175"/>
      <c r="H7" s="175"/>
      <c r="I7" s="175"/>
      <c r="J7" s="175"/>
    </row>
    <row r="8" spans="1:10" ht="15" customHeight="1">
      <c r="A8" s="242" t="s">
        <v>45</v>
      </c>
      <c r="B8" s="243" t="s">
        <v>0</v>
      </c>
      <c r="C8" s="246" t="s">
        <v>1</v>
      </c>
      <c r="D8" s="246"/>
      <c r="E8" s="246"/>
      <c r="F8" s="246" t="s">
        <v>2</v>
      </c>
      <c r="G8" s="246"/>
      <c r="H8" s="246"/>
      <c r="I8" s="247" t="s">
        <v>3</v>
      </c>
      <c r="J8" s="247"/>
    </row>
    <row r="9" spans="1:10" ht="28.5" customHeight="1">
      <c r="A9" s="242"/>
      <c r="B9" s="244"/>
      <c r="C9" s="241" t="s">
        <v>4</v>
      </c>
      <c r="D9" s="241"/>
      <c r="E9" s="241"/>
      <c r="F9" s="241" t="s">
        <v>4</v>
      </c>
      <c r="G9" s="241"/>
      <c r="H9" s="241"/>
      <c r="I9" s="241" t="s">
        <v>4</v>
      </c>
      <c r="J9" s="241"/>
    </row>
    <row r="10" spans="1:10" ht="15" customHeight="1">
      <c r="A10" s="242"/>
      <c r="B10" s="244"/>
      <c r="C10" s="248" t="s">
        <v>6</v>
      </c>
      <c r="D10" s="249" t="s">
        <v>7</v>
      </c>
      <c r="E10" s="248" t="s">
        <v>8</v>
      </c>
      <c r="F10" s="248" t="s">
        <v>6</v>
      </c>
      <c r="G10" s="249" t="s">
        <v>7</v>
      </c>
      <c r="H10" s="248" t="s">
        <v>8</v>
      </c>
      <c r="I10" s="248" t="s">
        <v>6</v>
      </c>
      <c r="J10" s="248" t="s">
        <v>8</v>
      </c>
    </row>
    <row r="11" spans="1:10" ht="170.25" customHeight="1">
      <c r="A11" s="242"/>
      <c r="B11" s="245"/>
      <c r="C11" s="248"/>
      <c r="D11" s="249"/>
      <c r="E11" s="248"/>
      <c r="F11" s="248"/>
      <c r="G11" s="249"/>
      <c r="H11" s="248"/>
      <c r="I11" s="248"/>
      <c r="J11" s="248"/>
    </row>
    <row r="12" spans="1:10">
      <c r="A12" s="176">
        <v>1</v>
      </c>
      <c r="B12" s="177">
        <v>2</v>
      </c>
      <c r="C12" s="178">
        <v>3</v>
      </c>
      <c r="D12" s="179">
        <v>4</v>
      </c>
      <c r="E12" s="180" t="s">
        <v>60</v>
      </c>
      <c r="F12" s="180">
        <v>6</v>
      </c>
      <c r="G12" s="179">
        <v>7</v>
      </c>
      <c r="H12" s="180" t="s">
        <v>61</v>
      </c>
      <c r="I12" s="178" t="s">
        <v>63</v>
      </c>
      <c r="J12" s="178" t="s">
        <v>62</v>
      </c>
    </row>
    <row r="13" spans="1:10" hidden="1">
      <c r="A13" s="184">
        <v>1581</v>
      </c>
      <c r="B13" s="184" t="s">
        <v>240</v>
      </c>
      <c r="C13" s="184">
        <v>0</v>
      </c>
      <c r="D13" s="184">
        <v>12</v>
      </c>
      <c r="E13" s="184">
        <f t="shared" ref="E13:E21" si="0">ROUND(C13*D13,0)</f>
        <v>0</v>
      </c>
      <c r="F13" s="184">
        <v>0</v>
      </c>
      <c r="G13" s="184">
        <v>12</v>
      </c>
      <c r="H13" s="184">
        <f t="shared" ref="H13:H21" si="1">ROUND(F13*G13,0)</f>
        <v>0</v>
      </c>
      <c r="I13" s="184">
        <f t="shared" ref="I13:I21" si="2">C13+F13</f>
        <v>0</v>
      </c>
      <c r="J13" s="184">
        <f t="shared" ref="J13:J21" si="3">E13+H13</f>
        <v>0</v>
      </c>
    </row>
    <row r="14" spans="1:10">
      <c r="A14" s="184">
        <v>1582</v>
      </c>
      <c r="B14" s="184" t="s">
        <v>241</v>
      </c>
      <c r="C14" s="184">
        <v>40</v>
      </c>
      <c r="D14" s="184">
        <v>12</v>
      </c>
      <c r="E14" s="184">
        <f t="shared" si="0"/>
        <v>480</v>
      </c>
      <c r="F14" s="184">
        <v>0</v>
      </c>
      <c r="G14" s="184">
        <v>12</v>
      </c>
      <c r="H14" s="184">
        <f t="shared" si="1"/>
        <v>0</v>
      </c>
      <c r="I14" s="184">
        <f t="shared" si="2"/>
        <v>40</v>
      </c>
      <c r="J14" s="184">
        <f t="shared" si="3"/>
        <v>480</v>
      </c>
    </row>
    <row r="15" spans="1:10">
      <c r="A15" s="184">
        <v>1583</v>
      </c>
      <c r="B15" s="184" t="s">
        <v>242</v>
      </c>
      <c r="C15" s="184">
        <v>10</v>
      </c>
      <c r="D15" s="184">
        <v>12</v>
      </c>
      <c r="E15" s="184">
        <f t="shared" si="0"/>
        <v>120</v>
      </c>
      <c r="F15" s="184">
        <v>0</v>
      </c>
      <c r="G15" s="184">
        <v>12</v>
      </c>
      <c r="H15" s="184">
        <f t="shared" si="1"/>
        <v>0</v>
      </c>
      <c r="I15" s="184">
        <f t="shared" si="2"/>
        <v>10</v>
      </c>
      <c r="J15" s="184">
        <f t="shared" si="3"/>
        <v>120</v>
      </c>
    </row>
    <row r="16" spans="1:10" hidden="1">
      <c r="A16" s="184">
        <v>1584</v>
      </c>
      <c r="B16" s="184" t="s">
        <v>243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 hidden="1">
      <c r="A17" s="184">
        <v>1585</v>
      </c>
      <c r="B17" s="184" t="s">
        <v>244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 hidden="1">
      <c r="A18" s="184">
        <v>1586</v>
      </c>
      <c r="B18" s="184" t="s">
        <v>245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 hidden="1">
      <c r="A19" s="184">
        <v>1587</v>
      </c>
      <c r="B19" s="184" t="s">
        <v>246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 hidden="1">
      <c r="A20" s="184">
        <v>1588</v>
      </c>
      <c r="B20" s="184" t="s">
        <v>247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 hidden="1">
      <c r="A21" s="184">
        <v>1589</v>
      </c>
      <c r="B21" s="184" t="s">
        <v>248</v>
      </c>
      <c r="C21" s="184">
        <v>0</v>
      </c>
      <c r="D21" s="184">
        <v>12</v>
      </c>
      <c r="E21" s="184">
        <f t="shared" si="0"/>
        <v>0</v>
      </c>
      <c r="F21" s="184">
        <v>0</v>
      </c>
      <c r="G21" s="184">
        <v>12</v>
      </c>
      <c r="H21" s="184">
        <f t="shared" si="1"/>
        <v>0</v>
      </c>
      <c r="I21" s="184">
        <f t="shared" si="2"/>
        <v>0</v>
      </c>
      <c r="J21" s="184">
        <f t="shared" si="3"/>
        <v>0</v>
      </c>
    </row>
    <row r="22" spans="1:10">
      <c r="A22" s="184"/>
      <c r="B22" s="184" t="s">
        <v>239</v>
      </c>
      <c r="C22" s="184">
        <f>SUM(C13:C21)</f>
        <v>50</v>
      </c>
      <c r="D22" s="184"/>
      <c r="E22" s="184"/>
      <c r="F22" s="184">
        <f>SUM(F13:F21)</f>
        <v>0</v>
      </c>
      <c r="G22" s="184"/>
      <c r="H22" s="184"/>
      <c r="I22" s="184">
        <f>SUM(I13:I21)</f>
        <v>50</v>
      </c>
      <c r="J22" s="184"/>
    </row>
  </sheetData>
  <autoFilter ref="A11:J22">
    <filterColumn colId="9">
      <filters blank="1">
        <filter val="10 (5+8)"/>
        <filter val="120"/>
        <filter val="480"/>
      </filters>
    </filterColumn>
  </autoFilter>
  <mergeCells count="20">
    <mergeCell ref="F10:F11"/>
    <mergeCell ref="G10:G11"/>
    <mergeCell ref="H10:H11"/>
    <mergeCell ref="H1:J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300010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360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0</v>
      </c>
    </row>
    <row r="11" spans="1:4">
      <c r="A11" s="184">
        <v>5</v>
      </c>
      <c r="B11" s="184" t="s">
        <v>530</v>
      </c>
      <c r="C11" s="185" t="s">
        <v>531</v>
      </c>
      <c r="D11" s="184">
        <v>0</v>
      </c>
    </row>
    <row r="12" spans="1:4">
      <c r="A12" s="184">
        <v>6</v>
      </c>
      <c r="B12" s="184" t="s">
        <v>532</v>
      </c>
      <c r="C12" s="185" t="s">
        <v>533</v>
      </c>
      <c r="D12" s="184">
        <v>0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0</v>
      </c>
    </row>
    <row r="18" spans="1:4">
      <c r="A18" s="184">
        <v>12</v>
      </c>
      <c r="B18" s="184" t="s">
        <v>544</v>
      </c>
      <c r="C18" s="185" t="s">
        <v>545</v>
      </c>
      <c r="D18" s="184">
        <v>0</v>
      </c>
    </row>
    <row r="19" spans="1:4">
      <c r="A19" s="184">
        <v>13</v>
      </c>
      <c r="B19" s="184" t="s">
        <v>546</v>
      </c>
      <c r="C19" s="185" t="s">
        <v>547</v>
      </c>
      <c r="D19" s="184">
        <v>0</v>
      </c>
    </row>
    <row r="20" spans="1:4">
      <c r="A20" s="184">
        <v>14</v>
      </c>
      <c r="B20" s="184" t="s">
        <v>548</v>
      </c>
      <c r="C20" s="185" t="s">
        <v>549</v>
      </c>
      <c r="D20" s="184">
        <v>0</v>
      </c>
    </row>
    <row r="21" spans="1:4">
      <c r="A21" s="184">
        <v>15</v>
      </c>
      <c r="B21" s="184" t="s">
        <v>550</v>
      </c>
      <c r="C21" s="185" t="s">
        <v>551</v>
      </c>
      <c r="D21" s="184">
        <v>0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0</v>
      </c>
    </row>
    <row r="26" spans="1:4">
      <c r="A26" s="184">
        <v>20</v>
      </c>
      <c r="B26" s="184" t="s">
        <v>560</v>
      </c>
      <c r="C26" s="185" t="s">
        <v>561</v>
      </c>
      <c r="D26" s="184">
        <v>0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0</v>
      </c>
    </row>
    <row r="30" spans="1:4">
      <c r="A30" s="184">
        <v>24</v>
      </c>
      <c r="B30" s="184" t="s">
        <v>568</v>
      </c>
      <c r="C30" s="185" t="s">
        <v>569</v>
      </c>
      <c r="D30" s="184">
        <v>90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90</v>
      </c>
    </row>
    <row r="33" spans="1:4">
      <c r="A33" s="184">
        <v>27</v>
      </c>
      <c r="B33" s="184" t="s">
        <v>574</v>
      </c>
      <c r="C33" s="185" t="s">
        <v>575</v>
      </c>
      <c r="D33" s="184">
        <v>90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90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720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0</v>
      </c>
    </row>
    <row r="12" spans="1:4">
      <c r="A12" s="184">
        <v>6</v>
      </c>
      <c r="B12" s="184" t="s">
        <v>617</v>
      </c>
      <c r="C12" s="185" t="s">
        <v>618</v>
      </c>
      <c r="D12" s="184">
        <v>0</v>
      </c>
    </row>
    <row r="13" spans="1:4">
      <c r="A13" s="184">
        <v>7</v>
      </c>
      <c r="B13" s="184" t="s">
        <v>619</v>
      </c>
      <c r="C13" s="185" t="s">
        <v>620</v>
      </c>
      <c r="D13" s="184">
        <v>0</v>
      </c>
    </row>
    <row r="14" spans="1:4">
      <c r="A14" s="184">
        <v>8</v>
      </c>
      <c r="B14" s="184" t="s">
        <v>621</v>
      </c>
      <c r="C14" s="185" t="s">
        <v>622</v>
      </c>
      <c r="D14" s="184">
        <v>0</v>
      </c>
    </row>
    <row r="15" spans="1:4">
      <c r="A15" s="184">
        <v>9</v>
      </c>
      <c r="B15" s="184" t="s">
        <v>623</v>
      </c>
      <c r="C15" s="185" t="s">
        <v>624</v>
      </c>
      <c r="D15" s="184">
        <v>0</v>
      </c>
    </row>
    <row r="16" spans="1:4">
      <c r="A16" s="184">
        <v>10</v>
      </c>
      <c r="B16" s="184" t="s">
        <v>625</v>
      </c>
      <c r="C16" s="185" t="s">
        <v>626</v>
      </c>
      <c r="D16" s="184">
        <v>0</v>
      </c>
    </row>
    <row r="17" spans="1:4">
      <c r="A17" s="184"/>
      <c r="B17" s="184" t="s">
        <v>239</v>
      </c>
      <c r="C17" s="185"/>
      <c r="D17" s="184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2022-07-29T13:16:06Z</cp:lastPrinted>
  <dcterms:created xsi:type="dcterms:W3CDTF">2016-01-04T13:41:28Z</dcterms:created>
  <dcterms:modified xsi:type="dcterms:W3CDTF">2022-07-29T13:16:09Z</dcterms:modified>
</cp:coreProperties>
</file>